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8C12BD86-64D8-4918-9A1B-9C941EAE16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iterate="1"/>
</workbook>
</file>

<file path=xl/calcChain.xml><?xml version="1.0" encoding="utf-8"?>
<calcChain xmlns="http://schemas.openxmlformats.org/spreadsheetml/2006/main">
  <c r="G3" i="1" l="1"/>
  <c r="E20" i="1"/>
  <c r="F20" i="1"/>
  <c r="G20" i="1"/>
  <c r="H20" i="1"/>
  <c r="J19" i="1"/>
  <c r="E50" i="1"/>
  <c r="F50" i="1"/>
  <c r="G50" i="1"/>
  <c r="H50" i="1"/>
  <c r="D50" i="1"/>
  <c r="E32" i="1"/>
  <c r="F32" i="1"/>
  <c r="G32" i="1"/>
  <c r="H32" i="1"/>
  <c r="D32" i="1"/>
  <c r="E17" i="1"/>
  <c r="F17" i="1"/>
  <c r="G17" i="1"/>
  <c r="H17" i="1"/>
  <c r="D17" i="1"/>
  <c r="I19" i="1"/>
  <c r="E14" i="1"/>
  <c r="F14" i="1"/>
  <c r="G14" i="1"/>
  <c r="H14" i="1"/>
  <c r="D14" i="1"/>
  <c r="D44" i="1"/>
  <c r="J55" i="1"/>
  <c r="J6" i="1"/>
  <c r="J7" i="1"/>
  <c r="J8" i="1"/>
  <c r="J9" i="1"/>
  <c r="J10" i="1"/>
  <c r="J11" i="1"/>
  <c r="J12" i="1"/>
  <c r="J13" i="1"/>
  <c r="J16" i="1"/>
  <c r="J18" i="1"/>
  <c r="J21" i="1"/>
  <c r="J23" i="1"/>
  <c r="J24" i="1"/>
  <c r="J25" i="1"/>
  <c r="J27" i="1"/>
  <c r="J28" i="1"/>
  <c r="J29" i="1"/>
  <c r="J31" i="1"/>
  <c r="J35" i="1"/>
  <c r="J36" i="1"/>
  <c r="J37" i="1"/>
  <c r="J38" i="1"/>
  <c r="J39" i="1"/>
  <c r="J40" i="1"/>
  <c r="J42" i="1"/>
  <c r="J43" i="1"/>
  <c r="J45" i="1"/>
  <c r="J46" i="1"/>
  <c r="J47" i="1"/>
  <c r="J48" i="1"/>
  <c r="J49" i="1"/>
  <c r="J52" i="1"/>
  <c r="J53" i="1"/>
  <c r="I6" i="1"/>
  <c r="I7" i="1"/>
  <c r="I8" i="1"/>
  <c r="I9" i="1"/>
  <c r="I10" i="1"/>
  <c r="I11" i="1"/>
  <c r="I12" i="1"/>
  <c r="I13" i="1"/>
  <c r="I16" i="1"/>
  <c r="I18" i="1"/>
  <c r="I21" i="1"/>
  <c r="I22" i="1"/>
  <c r="I23" i="1"/>
  <c r="I24" i="1"/>
  <c r="I25" i="1"/>
  <c r="I27" i="1"/>
  <c r="I28" i="1"/>
  <c r="I29" i="1"/>
  <c r="I30" i="1"/>
  <c r="I31" i="1"/>
  <c r="I35" i="1"/>
  <c r="I36" i="1"/>
  <c r="I37" i="1"/>
  <c r="I38" i="1"/>
  <c r="I39" i="1"/>
  <c r="I40" i="1"/>
  <c r="I42" i="1"/>
  <c r="I43" i="1"/>
  <c r="I45" i="1"/>
  <c r="I46" i="1"/>
  <c r="I47" i="1"/>
  <c r="I48" i="1"/>
  <c r="I49" i="1"/>
  <c r="I52" i="1"/>
  <c r="I53" i="1"/>
  <c r="I55" i="1"/>
  <c r="G54" i="1"/>
  <c r="H54" i="1"/>
  <c r="G44" i="1"/>
  <c r="H44" i="1"/>
  <c r="G41" i="1"/>
  <c r="H41" i="1"/>
  <c r="G34" i="1"/>
  <c r="H34" i="1"/>
  <c r="G26" i="1"/>
  <c r="H26" i="1"/>
  <c r="G5" i="1"/>
  <c r="H5" i="1"/>
  <c r="H3" i="1" s="1"/>
  <c r="F54" i="1"/>
  <c r="F44" i="1"/>
  <c r="F41" i="1"/>
  <c r="F34" i="1"/>
  <c r="F26" i="1"/>
  <c r="F5" i="1"/>
  <c r="F3" i="1" l="1"/>
  <c r="E54" i="1"/>
  <c r="J54" i="1" s="1"/>
  <c r="J50" i="1"/>
  <c r="E44" i="1"/>
  <c r="J44" i="1" s="1"/>
  <c r="E41" i="1"/>
  <c r="J41" i="1" s="1"/>
  <c r="E34" i="1"/>
  <c r="J34" i="1" s="1"/>
  <c r="E26" i="1"/>
  <c r="J26" i="1" s="1"/>
  <c r="J20" i="1"/>
  <c r="J17" i="1"/>
  <c r="J14" i="1"/>
  <c r="E5" i="1"/>
  <c r="D54" i="1"/>
  <c r="I54" i="1" s="1"/>
  <c r="I50" i="1"/>
  <c r="I44" i="1"/>
  <c r="D41" i="1"/>
  <c r="D34" i="1"/>
  <c r="I34" i="1" s="1"/>
  <c r="D26" i="1"/>
  <c r="I26" i="1" s="1"/>
  <c r="D20" i="1"/>
  <c r="I20" i="1" s="1"/>
  <c r="I17" i="1"/>
  <c r="I14" i="1"/>
  <c r="D5" i="1"/>
  <c r="I5" i="1" s="1"/>
  <c r="J5" i="1" l="1"/>
  <c r="E3" i="1"/>
  <c r="J3" i="1" s="1"/>
  <c r="I41" i="1"/>
  <c r="D3" i="1"/>
  <c r="I3" i="1" s="1"/>
</calcChain>
</file>

<file path=xl/sharedStrings.xml><?xml version="1.0" encoding="utf-8"?>
<sst xmlns="http://schemas.openxmlformats.org/spreadsheetml/2006/main" count="152" uniqueCount="76">
  <si>
    <t>Раздел</t>
  </si>
  <si>
    <t>Подраздел</t>
  </si>
  <si>
    <t>плановый период 2027 год</t>
  </si>
  <si>
    <t>ВСЕГО</t>
  </si>
  <si>
    <t>Условно утвержденные 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</si>
  <si>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</si>
  <si>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</si>
  <si>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</si>
  <si>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</si>
  <si>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</si>
  <si>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</si>
  <si>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</si>
  <si>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</si>
  <si>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</si>
  <si>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</si>
  <si>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</si>
  <si>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</si>
  <si>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</si>
  <si>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</si>
  <si>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</si>
  <si>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</si>
  <si>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</si>
  <si>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</si>
  <si>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</si>
  <si>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</si>
  <si>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</si>
  <si>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</si>
  <si>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</si>
  <si>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</si>
  <si>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</si>
  <si>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</si>
  <si>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</si>
  <si>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</si>
  <si>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</si>
  <si>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</si>
  <si>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</si>
  <si>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</si>
  <si>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</si>
  <si>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</si>
  <si>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</si>
  <si>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</si>
  <si>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</si>
  <si>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</si>
  <si>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</si>
  <si>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</si>
  <si>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</si>
  <si>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</si>
  <si>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</si>
  <si>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ОБСЛУЖИВАНИЕ ГОСУДАРСТВЕННОГО И МУНИЦИПАЛЬНОГО ДОЛГА</t>
  </si>
  <si>
    <t>Обслуживание государственного внутреннего  и муниципального долга</t>
  </si>
  <si>
    <t>Социальное обслуживание населения</t>
  </si>
  <si>
    <t>01</t>
  </si>
  <si>
    <t>02</t>
  </si>
  <si>
    <t>03</t>
  </si>
  <si>
    <t>04</t>
  </si>
  <si>
    <t>05</t>
  </si>
  <si>
    <t>07</t>
  </si>
  <si>
    <t>08</t>
  </si>
  <si>
    <t>00</t>
  </si>
  <si>
    <t>06</t>
  </si>
  <si>
    <t>09</t>
  </si>
  <si>
    <t xml:space="preserve">                   </t>
  </si>
  <si>
    <t>Расходы бюджета городского округа Спасск-Дальний по разделам и подразделам классификации расходов на очередной 2026 год и на плановый период 2027-2028 годы в сравнении с ожидаемым исполнением за текущий финансовый год и                                                          отчетом за отчетный финансовый год.</t>
  </si>
  <si>
    <t>отчет за 2024 год</t>
  </si>
  <si>
    <t>ожидаемое исполнение 2025 год</t>
  </si>
  <si>
    <t>очередной 2026 год</t>
  </si>
  <si>
    <t>плановый период 2028 год</t>
  </si>
  <si>
    <t>2026 год к 2024 году</t>
  </si>
  <si>
    <t>2026 год к 2025 году</t>
  </si>
  <si>
    <t>Мобилизационная и вневойсковая подготовка</t>
  </si>
  <si>
    <t>Гражданская оборона</t>
  </si>
  <si>
    <t>10</t>
  </si>
  <si>
    <t>ОХРАНА ОКРУЖАЮЩЕЙ СРЕДЫ</t>
  </si>
  <si>
    <t>Другие вопросы в области окружающей среды</t>
  </si>
  <si>
    <t>11</t>
  </si>
  <si>
    <t xml:space="preserve">Физическая культура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</si>
</sst>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1">
    <xf numFmtId="0" fontId="0" fillId="0" borderId="0" xfId="0"/>
    <xf numFmtId="10" fontId="6" fillId="2" borderId="1" xfId="0" applyNumberFormat="1" applyFont="1" applyFill="1" applyBorder="1" applyAlignment="1">
      <alignment horizontal="right" vertical="center" wrapText="1" readingOrder="1"/>
    </xf>
    <xf numFmtId="4" fontId="1" fillId="2" borderId="1" xfId="0" applyNumberFormat="1" applyFont="1" applyFill="1" applyBorder="1" applyAlignment="1">
      <alignment horizontal="center" vertical="center" wrapText="1" readingOrder="1"/>
    </xf>
    <xf numFmtId="49" fontId="1" fillId="2" borderId="1" xfId="0" applyNumberFormat="1" applyFont="1" applyFill="1" applyBorder="1" applyAlignment="1">
      <alignment horizontal="center" vertical="center" wrapText="1" readingOrder="1"/>
    </xf>
    <xf numFmtId="10" fontId="1" fillId="2" borderId="1" xfId="0" applyNumberFormat="1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164" fontId="1" fillId="2" borderId="1" xfId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left" vertical="center" wrapText="1" readingOrder="1"/>
    </xf>
    <xf numFmtId="10" fontId="6" fillId="2" borderId="3" xfId="0" applyNumberFormat="1" applyFont="1" applyFill="1" applyBorder="1" applyAlignment="1">
      <alignment horizontal="right" vertical="center" wrapText="1" readingOrder="1"/>
    </xf>
    <xf numFmtId="0" fontId="1" fillId="2" borderId="2" xfId="0" applyFont="1" applyFill="1" applyBorder="1" applyAlignment="1">
      <alignment horizontal="left" vertical="center" wrapText="1" readingOrder="1"/>
    </xf>
    <xf numFmtId="10" fontId="1" fillId="2" borderId="3" xfId="0" applyNumberFormat="1" applyFont="1" applyFill="1" applyBorder="1" applyAlignment="1">
      <alignment horizontal="right" vertical="center" wrapText="1" readingOrder="1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 readingOrder="1"/>
    </xf>
    <xf numFmtId="49" fontId="1" fillId="2" borderId="5" xfId="0" applyNumberFormat="1" applyFont="1" applyFill="1" applyBorder="1" applyAlignment="1">
      <alignment horizontal="center" vertical="center" wrapText="1" readingOrder="1"/>
    </xf>
    <xf numFmtId="4" fontId="1" fillId="2" borderId="5" xfId="0" applyNumberFormat="1" applyFont="1" applyFill="1" applyBorder="1" applyAlignment="1">
      <alignment horizontal="center" vertical="center" wrapText="1" readingOrder="1"/>
    </xf>
    <xf numFmtId="10" fontId="1" fillId="2" borderId="5" xfId="0" applyNumberFormat="1" applyFont="1" applyFill="1" applyBorder="1" applyAlignment="1">
      <alignment horizontal="right" vertical="center" wrapText="1" readingOrder="1"/>
    </xf>
    <xf numFmtId="10" fontId="1" fillId="2" borderId="6" xfId="0" applyNumberFormat="1" applyFont="1" applyFill="1" applyBorder="1" applyAlignment="1">
      <alignment horizontal="right" vertical="center" wrapText="1" readingOrder="1"/>
    </xf>
    <xf numFmtId="0" fontId="6" fillId="2" borderId="7" xfId="0" applyFont="1" applyFill="1" applyBorder="1" applyAlignment="1">
      <alignment horizontal="left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5" fillId="2" borderId="11" xfId="0" applyFont="1" applyFill="1" applyBorder="1" applyAlignment="1">
      <alignment horizontal="center" vertical="center" textRotation="90" wrapText="1" readingOrder="1"/>
    </xf>
    <xf numFmtId="0" fontId="4" fillId="2" borderId="11" xfId="0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wrapText="1" readingOrder="1"/>
    </xf>
    <xf numFmtId="4" fontId="1" fillId="2" borderId="8" xfId="0" applyNumberFormat="1" applyFont="1" applyFill="1" applyBorder="1" applyAlignment="1">
      <alignment horizontal="center" vertical="center" wrapText="1" readingOrder="1"/>
    </xf>
    <xf numFmtId="0" fontId="6" fillId="2" borderId="10" xfId="0" applyFont="1" applyFill="1" applyBorder="1" applyAlignment="1">
      <alignment horizontal="left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4" fontId="6" fillId="2" borderId="11" xfId="0" applyNumberFormat="1" applyFont="1" applyFill="1" applyBorder="1" applyAlignment="1">
      <alignment horizontal="center" vertical="center" wrapText="1" readingOrder="1"/>
    </xf>
    <xf numFmtId="49" fontId="1" fillId="2" borderId="8" xfId="0" applyNumberFormat="1" applyFont="1" applyFill="1" applyBorder="1" applyAlignment="1">
      <alignment horizontal="center" vertical="center" wrapText="1" readingOrder="1"/>
    </xf>
    <xf numFmtId="10" fontId="1" fillId="2" borderId="8" xfId="0" applyNumberFormat="1" applyFont="1" applyFill="1" applyBorder="1" applyAlignment="1">
      <alignment horizontal="right" vertical="center" wrapText="1" readingOrder="1"/>
    </xf>
    <xf numFmtId="10" fontId="1" fillId="2" borderId="9" xfId="0" applyNumberFormat="1" applyFont="1" applyFill="1" applyBorder="1" applyAlignment="1">
      <alignment horizontal="right" vertical="center" wrapText="1" readingOrder="1"/>
    </xf>
    <xf numFmtId="4" fontId="1" fillId="2" borderId="11" xfId="0" applyNumberFormat="1" applyFont="1" applyFill="1" applyBorder="1" applyAlignment="1">
      <alignment horizontal="center" vertical="center" wrapText="1" readingOrder="1"/>
    </xf>
    <xf numFmtId="0" fontId="1" fillId="2" borderId="11" xfId="0" applyFont="1" applyFill="1" applyBorder="1" applyAlignment="1">
      <alignment horizontal="right" vertical="center" wrapText="1" readingOrder="1"/>
    </xf>
    <xf numFmtId="0" fontId="1" fillId="2" borderId="12" xfId="0" applyFont="1" applyFill="1" applyBorder="1" applyAlignment="1">
      <alignment horizontal="right" vertical="center" wrapText="1" readingOrder="1"/>
    </xf>
    <xf numFmtId="4" fontId="1" fillId="2" borderId="1" xfId="0" applyNumberFormat="1" applyFont="1" applyFill="1" applyBorder="1" applyAlignment="1">
      <alignment horizontal="left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4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11" xfId="0" applyFont="1" applyFill="1" applyBorder="1" applyAlignment="1">
      <alignment horizontal="center" vertical="center" wrapText="1" readingOrder="1"/>
    </xf>
    <xf numFmtId="4" fontId="1" fillId="3" borderId="8" xfId="0" applyNumberFormat="1" applyFont="1" applyFill="1" applyBorder="1" applyAlignment="1">
      <alignment horizontal="center" vertical="center" wrapText="1" readingOrder="1"/>
    </xf>
    <xf numFmtId="4" fontId="1" fillId="3" borderId="1" xfId="0" applyNumberFormat="1" applyFont="1" applyFill="1" applyBorder="1" applyAlignment="1">
      <alignment horizontal="center" vertical="center" wrapText="1" readingOrder="1"/>
    </xf>
    <xf numFmtId="4" fontId="1" fillId="3" borderId="5" xfId="0" applyNumberFormat="1" applyFont="1" applyFill="1" applyBorder="1" applyAlignment="1">
      <alignment horizontal="center" vertical="center" wrapText="1" readingOrder="1"/>
    </xf>
    <xf numFmtId="0" fontId="0" fillId="3" borderId="0" xfId="0" applyFill="1"/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view="pageBreakPreview" zoomScale="91" zoomScaleSheetLayoutView="91" workbookViewId="0">
      <selection activeCell="R6" sqref="R6"/>
    </sheetView>
  </sheetViews>
  <sheetFormatPr defaultRowHeight="15" x14ac:dyDescent="0.25"/>
  <cols>
    <col min="1" max="1" width="38.42578125" customWidth="1"/>
    <col min="4" max="4" width="16.28515625" customWidth="1"/>
    <col min="5" max="5" width="13.140625" style="39" customWidth="1"/>
    <col min="6" max="6" width="13.85546875" customWidth="1"/>
    <col min="7" max="7" width="14.42578125" customWidth="1"/>
    <col min="8" max="8" width="15" customWidth="1"/>
  </cols>
  <sheetData>
    <row r="1" spans="1:10" ht="76.5" customHeight="1" thickBot="1" x14ac:dyDescent="0.3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57.75" thickBot="1" x14ac:dyDescent="0.3">
      <c r="A2" s="18" t="s">
        <v>61</v>
      </c>
      <c r="B2" s="19" t="s">
        <v>0</v>
      </c>
      <c r="C2" s="19" t="s">
        <v>1</v>
      </c>
      <c r="D2" s="20" t="s">
        <v>63</v>
      </c>
      <c r="E2" s="33" t="s">
        <v>64</v>
      </c>
      <c r="F2" s="20" t="s">
        <v>65</v>
      </c>
      <c r="G2" s="20" t="s">
        <v>2</v>
      </c>
      <c r="H2" s="20" t="s">
        <v>66</v>
      </c>
      <c r="I2" s="20" t="s">
        <v>67</v>
      </c>
      <c r="J2" s="21" t="s">
        <v>68</v>
      </c>
    </row>
    <row r="3" spans="1:10" ht="27" customHeight="1" thickBot="1" x14ac:dyDescent="0.3">
      <c r="A3" s="23" t="s">
        <v>3</v>
      </c>
      <c r="B3" s="24"/>
      <c r="C3" s="24"/>
      <c r="D3" s="25">
        <f>D5+D14+D17+D20+D26+D34+D41+D44+D50+D54+D32</f>
        <v>3113016.7699999996</v>
      </c>
      <c r="E3" s="34">
        <f t="shared" ref="E3:F3" si="0">E5+E14+E17+E20+E26+E34+E41+E44+E50+E54+E32</f>
        <v>3844226.18</v>
      </c>
      <c r="F3" s="25">
        <f t="shared" si="0"/>
        <v>3684021.8200000003</v>
      </c>
      <c r="G3" s="25">
        <f>G5+G14+G17+G20+G26+G34+G41+G44+G50+G54+G32+G4</f>
        <v>3535916.88</v>
      </c>
      <c r="H3" s="25">
        <f>H5+H14+H17+H20+H26+H34+H41+H44+H50+H54+H32+H4</f>
        <v>3723605.1</v>
      </c>
      <c r="I3" s="1">
        <f t="shared" ref="I3" si="1">F3/D3</f>
        <v>1.1834249836052122</v>
      </c>
      <c r="J3" s="8">
        <f t="shared" ref="J3" si="2">F3/E3</f>
        <v>0.95832597966439115</v>
      </c>
    </row>
    <row r="4" spans="1:10" ht="25.5" customHeight="1" thickBot="1" x14ac:dyDescent="0.3">
      <c r="A4" s="23" t="s">
        <v>4</v>
      </c>
      <c r="B4" s="24"/>
      <c r="C4" s="24"/>
      <c r="D4" s="24"/>
      <c r="E4" s="35"/>
      <c r="F4" s="24"/>
      <c r="G4" s="29">
        <v>45251.37</v>
      </c>
      <c r="H4" s="29">
        <v>96795.63</v>
      </c>
      <c r="I4" s="30"/>
      <c r="J4" s="31"/>
    </row>
    <row r="5" spans="1:10" ht="21.75" customHeight="1" x14ac:dyDescent="0.25">
      <c r="A5" s="17" t="s">
        <v>5</v>
      </c>
      <c r="B5" s="26" t="s">
        <v>51</v>
      </c>
      <c r="C5" s="26" t="s">
        <v>58</v>
      </c>
      <c r="D5" s="22">
        <f>D6+D7+D8+D9+D10+D11+D12+D13</f>
        <v>345977.16</v>
      </c>
      <c r="E5" s="36">
        <f>E6+E7+E8+E9+E10+E11+E12+E13</f>
        <v>390358.25</v>
      </c>
      <c r="F5" s="22">
        <f>F6+F7+F8+F9+F10+F11+F12+F13</f>
        <v>341830.1</v>
      </c>
      <c r="G5" s="22">
        <f t="shared" ref="G5:H5" si="3">G6+G7+G8+G9+G10+G11+G12+G13</f>
        <v>295361.56</v>
      </c>
      <c r="H5" s="22">
        <f t="shared" si="3"/>
        <v>303641.38</v>
      </c>
      <c r="I5" s="27">
        <f>F5/D5</f>
        <v>0.98801348620816476</v>
      </c>
      <c r="J5" s="28">
        <f>F5/E5</f>
        <v>0.87568304243601869</v>
      </c>
    </row>
    <row r="6" spans="1:10" ht="54" customHeight="1" x14ac:dyDescent="0.25">
      <c r="A6" s="9" t="s">
        <v>6</v>
      </c>
      <c r="B6" s="3" t="s">
        <v>51</v>
      </c>
      <c r="C6" s="3" t="s">
        <v>52</v>
      </c>
      <c r="D6" s="2">
        <v>13660.21</v>
      </c>
      <c r="E6" s="37">
        <v>11082.04</v>
      </c>
      <c r="F6" s="2">
        <v>5304.3</v>
      </c>
      <c r="G6" s="2">
        <v>5516.47</v>
      </c>
      <c r="H6" s="2">
        <v>5737.13</v>
      </c>
      <c r="I6" s="4">
        <f t="shared" ref="I6:I55" si="4">F6/D6</f>
        <v>0.3883029616675</v>
      </c>
      <c r="J6" s="10">
        <f t="shared" ref="J6:J55" si="5">F6/E6</f>
        <v>0.47863931189564374</v>
      </c>
    </row>
    <row r="7" spans="1:10" ht="63" customHeight="1" x14ac:dyDescent="0.25">
      <c r="A7" s="9" t="s">
        <v>7</v>
      </c>
      <c r="B7" s="3" t="s">
        <v>51</v>
      </c>
      <c r="C7" s="3" t="s">
        <v>53</v>
      </c>
      <c r="D7" s="2">
        <v>15897.44</v>
      </c>
      <c r="E7" s="37">
        <v>14869.06</v>
      </c>
      <c r="F7" s="2">
        <v>15721.24</v>
      </c>
      <c r="G7" s="2">
        <v>14905.8</v>
      </c>
      <c r="H7" s="2">
        <v>15502.03</v>
      </c>
      <c r="I7" s="4">
        <f t="shared" si="4"/>
        <v>0.988916454473173</v>
      </c>
      <c r="J7" s="10">
        <f t="shared" si="5"/>
        <v>1.0573122981546916</v>
      </c>
    </row>
    <row r="8" spans="1:10" ht="63" customHeight="1" x14ac:dyDescent="0.25">
      <c r="A8" s="9" t="s">
        <v>8</v>
      </c>
      <c r="B8" s="3" t="s">
        <v>51</v>
      </c>
      <c r="C8" s="3" t="s">
        <v>54</v>
      </c>
      <c r="D8" s="2">
        <v>165072.34</v>
      </c>
      <c r="E8" s="37">
        <v>177297.56</v>
      </c>
      <c r="F8" s="2">
        <v>155484.43</v>
      </c>
      <c r="G8" s="2">
        <v>161287.81</v>
      </c>
      <c r="H8" s="2">
        <v>167739.32</v>
      </c>
      <c r="I8" s="4">
        <f t="shared" si="4"/>
        <v>0.94191691957598711</v>
      </c>
      <c r="J8" s="10">
        <f t="shared" si="5"/>
        <v>0.87696880882060646</v>
      </c>
    </row>
    <row r="9" spans="1:10" ht="21.75" customHeight="1" x14ac:dyDescent="0.25">
      <c r="A9" s="9" t="s">
        <v>9</v>
      </c>
      <c r="B9" s="3" t="s">
        <v>51</v>
      </c>
      <c r="C9" s="3" t="s">
        <v>55</v>
      </c>
      <c r="D9" s="2">
        <v>50.49</v>
      </c>
      <c r="E9" s="37">
        <v>39.06</v>
      </c>
      <c r="F9" s="2">
        <v>368.79</v>
      </c>
      <c r="G9" s="2">
        <v>52.21</v>
      </c>
      <c r="H9" s="2">
        <v>52.21</v>
      </c>
      <c r="I9" s="4">
        <f t="shared" si="4"/>
        <v>7.3042186571598338</v>
      </c>
      <c r="J9" s="10">
        <f t="shared" si="5"/>
        <v>9.4416282642089087</v>
      </c>
    </row>
    <row r="10" spans="1:10" ht="46.5" customHeight="1" x14ac:dyDescent="0.25">
      <c r="A10" s="9" t="s">
        <v>10</v>
      </c>
      <c r="B10" s="3" t="s">
        <v>51</v>
      </c>
      <c r="C10" s="3" t="s">
        <v>59</v>
      </c>
      <c r="D10" s="2">
        <v>37700.730000000003</v>
      </c>
      <c r="E10" s="37">
        <v>37873.57</v>
      </c>
      <c r="F10" s="2">
        <v>39288.19</v>
      </c>
      <c r="G10" s="2">
        <v>40751.5</v>
      </c>
      <c r="H10" s="2">
        <v>42381.56</v>
      </c>
      <c r="I10" s="4">
        <f t="shared" si="4"/>
        <v>1.0421068769755917</v>
      </c>
      <c r="J10" s="10">
        <f t="shared" si="5"/>
        <v>1.0373511131905442</v>
      </c>
    </row>
    <row r="11" spans="1:10" ht="31.5" customHeight="1" x14ac:dyDescent="0.25">
      <c r="A11" s="9" t="s">
        <v>11</v>
      </c>
      <c r="B11" s="3" t="s">
        <v>51</v>
      </c>
      <c r="C11" s="3" t="s">
        <v>56</v>
      </c>
      <c r="D11" s="2">
        <v>934.08</v>
      </c>
      <c r="E11" s="37">
        <v>0</v>
      </c>
      <c r="F11" s="5">
        <v>0</v>
      </c>
      <c r="G11" s="5">
        <v>0</v>
      </c>
      <c r="H11" s="5">
        <v>0</v>
      </c>
      <c r="I11" s="4">
        <f t="shared" si="4"/>
        <v>0</v>
      </c>
      <c r="J11" s="10" t="e">
        <f t="shared" si="5"/>
        <v>#DIV/0!</v>
      </c>
    </row>
    <row r="12" spans="1:10" ht="21.75" customHeight="1" x14ac:dyDescent="0.25">
      <c r="A12" s="9" t="s">
        <v>12</v>
      </c>
      <c r="B12" s="3" t="s">
        <v>51</v>
      </c>
      <c r="C12" s="3">
        <v>11</v>
      </c>
      <c r="D12" s="5">
        <v>0</v>
      </c>
      <c r="E12" s="37">
        <v>14215.91</v>
      </c>
      <c r="F12" s="2">
        <v>28200</v>
      </c>
      <c r="G12" s="2">
        <v>4000</v>
      </c>
      <c r="H12" s="2">
        <v>4000</v>
      </c>
      <c r="I12" s="4" t="e">
        <f t="shared" si="4"/>
        <v>#DIV/0!</v>
      </c>
      <c r="J12" s="10">
        <f t="shared" si="5"/>
        <v>1.9836929187086862</v>
      </c>
    </row>
    <row r="13" spans="1:10" ht="23.25" customHeight="1" x14ac:dyDescent="0.25">
      <c r="A13" s="9" t="s">
        <v>13</v>
      </c>
      <c r="B13" s="3" t="s">
        <v>51</v>
      </c>
      <c r="C13" s="3">
        <v>13</v>
      </c>
      <c r="D13" s="2">
        <v>112661.87</v>
      </c>
      <c r="E13" s="37">
        <v>134981.04999999999</v>
      </c>
      <c r="F13" s="2">
        <v>97463.15</v>
      </c>
      <c r="G13" s="2">
        <v>68847.77</v>
      </c>
      <c r="H13" s="2">
        <v>68229.13</v>
      </c>
      <c r="I13" s="4">
        <f t="shared" si="4"/>
        <v>0.8650943748759008</v>
      </c>
      <c r="J13" s="10">
        <f t="shared" si="5"/>
        <v>0.7220506137713405</v>
      </c>
    </row>
    <row r="14" spans="1:10" ht="22.5" customHeight="1" x14ac:dyDescent="0.25">
      <c r="A14" s="7" t="s">
        <v>14</v>
      </c>
      <c r="B14" s="3" t="s">
        <v>52</v>
      </c>
      <c r="C14" s="3" t="s">
        <v>58</v>
      </c>
      <c r="D14" s="2">
        <f>D16+D15</f>
        <v>3671.25</v>
      </c>
      <c r="E14" s="37">
        <f t="shared" ref="E14:H14" si="6">E16+E15</f>
        <v>4129.92</v>
      </c>
      <c r="F14" s="2">
        <f t="shared" si="6"/>
        <v>4060.78</v>
      </c>
      <c r="G14" s="2">
        <f t="shared" si="6"/>
        <v>3170.1</v>
      </c>
      <c r="H14" s="2">
        <f t="shared" si="6"/>
        <v>3170.1</v>
      </c>
      <c r="I14" s="4">
        <f t="shared" si="4"/>
        <v>1.1061028260129384</v>
      </c>
      <c r="J14" s="10">
        <f t="shared" si="5"/>
        <v>0.98325875561754228</v>
      </c>
    </row>
    <row r="15" spans="1:10" ht="27" customHeight="1" x14ac:dyDescent="0.25">
      <c r="A15" s="7" t="s">
        <v>69</v>
      </c>
      <c r="B15" s="3" t="s">
        <v>52</v>
      </c>
      <c r="C15" s="3" t="s">
        <v>53</v>
      </c>
      <c r="D15" s="2">
        <v>3592.55</v>
      </c>
      <c r="E15" s="37">
        <v>3854.92</v>
      </c>
      <c r="F15" s="2">
        <v>3060.78</v>
      </c>
      <c r="G15" s="2">
        <v>3170.1</v>
      </c>
      <c r="H15" s="2">
        <v>3170.1</v>
      </c>
      <c r="I15" s="4"/>
      <c r="J15" s="10"/>
    </row>
    <row r="16" spans="1:10" ht="28.5" customHeight="1" x14ac:dyDescent="0.25">
      <c r="A16" s="9" t="s">
        <v>15</v>
      </c>
      <c r="B16" s="3" t="s">
        <v>52</v>
      </c>
      <c r="C16" s="3" t="s">
        <v>54</v>
      </c>
      <c r="D16" s="2">
        <v>78.7</v>
      </c>
      <c r="E16" s="37">
        <v>275</v>
      </c>
      <c r="F16" s="2">
        <v>1000</v>
      </c>
      <c r="G16" s="2">
        <v>0</v>
      </c>
      <c r="H16" s="2">
        <v>0</v>
      </c>
      <c r="I16" s="4">
        <f t="shared" si="4"/>
        <v>12.706480304955527</v>
      </c>
      <c r="J16" s="10">
        <f t="shared" si="5"/>
        <v>3.6363636363636362</v>
      </c>
    </row>
    <row r="17" spans="1:10" ht="40.5" customHeight="1" x14ac:dyDescent="0.25">
      <c r="A17" s="7" t="s">
        <v>16</v>
      </c>
      <c r="B17" s="3" t="s">
        <v>53</v>
      </c>
      <c r="C17" s="3" t="s">
        <v>58</v>
      </c>
      <c r="D17" s="2">
        <f>D18+D19</f>
        <v>55708.229999999996</v>
      </c>
      <c r="E17" s="37">
        <f t="shared" ref="E17:H17" si="7">E18+E19</f>
        <v>51168.56</v>
      </c>
      <c r="F17" s="2">
        <f t="shared" si="7"/>
        <v>37762.160000000003</v>
      </c>
      <c r="G17" s="2">
        <f t="shared" si="7"/>
        <v>24079.88</v>
      </c>
      <c r="H17" s="2">
        <f t="shared" si="7"/>
        <v>25022.41</v>
      </c>
      <c r="I17" s="4">
        <f t="shared" si="4"/>
        <v>0.67785603671127237</v>
      </c>
      <c r="J17" s="10">
        <f t="shared" si="5"/>
        <v>0.73799536277745559</v>
      </c>
    </row>
    <row r="18" spans="1:10" ht="27" customHeight="1" x14ac:dyDescent="0.25">
      <c r="A18" s="32" t="s">
        <v>70</v>
      </c>
      <c r="B18" s="3" t="s">
        <v>53</v>
      </c>
      <c r="C18" s="3" t="s">
        <v>60</v>
      </c>
      <c r="D18" s="2">
        <v>28484.720000000001</v>
      </c>
      <c r="E18" s="37">
        <v>23687.09</v>
      </c>
      <c r="F18" s="2">
        <v>400</v>
      </c>
      <c r="G18" s="2">
        <v>100</v>
      </c>
      <c r="H18" s="2">
        <v>100</v>
      </c>
      <c r="I18" s="4">
        <f t="shared" si="4"/>
        <v>1.4042616532653296E-2</v>
      </c>
      <c r="J18" s="10">
        <f t="shared" si="5"/>
        <v>1.6886835824915597E-2</v>
      </c>
    </row>
    <row r="19" spans="1:10" ht="54" customHeight="1" x14ac:dyDescent="0.25">
      <c r="A19" s="9" t="s">
        <v>17</v>
      </c>
      <c r="B19" s="3" t="s">
        <v>53</v>
      </c>
      <c r="C19" s="3" t="s">
        <v>71</v>
      </c>
      <c r="D19" s="2">
        <v>27223.51</v>
      </c>
      <c r="E19" s="37">
        <v>27481.47</v>
      </c>
      <c r="F19" s="2">
        <v>37362.160000000003</v>
      </c>
      <c r="G19" s="2">
        <v>23979.88</v>
      </c>
      <c r="H19" s="2">
        <v>24922.41</v>
      </c>
      <c r="I19" s="4">
        <f t="shared" si="4"/>
        <v>1.3724225862131667</v>
      </c>
      <c r="J19" s="10">
        <f t="shared" si="5"/>
        <v>1.3595400828267192</v>
      </c>
    </row>
    <row r="20" spans="1:10" ht="21.75" customHeight="1" x14ac:dyDescent="0.25">
      <c r="A20" s="7" t="s">
        <v>18</v>
      </c>
      <c r="B20" s="3" t="s">
        <v>54</v>
      </c>
      <c r="C20" s="3" t="s">
        <v>58</v>
      </c>
      <c r="D20" s="2">
        <f>D21+D22+D23+D24+D25</f>
        <v>123723.81999999999</v>
      </c>
      <c r="E20" s="37">
        <f t="shared" ref="E20:H20" si="8">E21+E22+E23+E24+E25</f>
        <v>208820.96</v>
      </c>
      <c r="F20" s="2">
        <f t="shared" si="8"/>
        <v>152832.26</v>
      </c>
      <c r="G20" s="2">
        <f t="shared" si="8"/>
        <v>137176.56</v>
      </c>
      <c r="H20" s="2">
        <f t="shared" si="8"/>
        <v>142822.15000000002</v>
      </c>
      <c r="I20" s="4">
        <f t="shared" si="4"/>
        <v>1.2352694897393244</v>
      </c>
      <c r="J20" s="10">
        <f t="shared" si="5"/>
        <v>0.73188179960479072</v>
      </c>
    </row>
    <row r="21" spans="1:10" ht="21" customHeight="1" x14ac:dyDescent="0.25">
      <c r="A21" s="9" t="s">
        <v>19</v>
      </c>
      <c r="B21" s="3" t="s">
        <v>54</v>
      </c>
      <c r="C21" s="3" t="s">
        <v>55</v>
      </c>
      <c r="D21" s="2">
        <v>4611.49</v>
      </c>
      <c r="E21" s="37">
        <v>5290.06</v>
      </c>
      <c r="F21" s="2">
        <v>10217.879999999999</v>
      </c>
      <c r="G21" s="2">
        <v>10703.49</v>
      </c>
      <c r="H21" s="2">
        <v>10896.53</v>
      </c>
      <c r="I21" s="4">
        <f t="shared" si="4"/>
        <v>2.2157437184077162</v>
      </c>
      <c r="J21" s="10">
        <f t="shared" si="5"/>
        <v>1.9315244061504024</v>
      </c>
    </row>
    <row r="22" spans="1:10" ht="22.5" customHeight="1" x14ac:dyDescent="0.25">
      <c r="A22" s="9" t="s">
        <v>20</v>
      </c>
      <c r="B22" s="3" t="s">
        <v>54</v>
      </c>
      <c r="C22" s="3" t="s">
        <v>59</v>
      </c>
      <c r="D22" s="2">
        <v>0</v>
      </c>
      <c r="E22" s="37">
        <v>0</v>
      </c>
      <c r="F22" s="5">
        <v>0</v>
      </c>
      <c r="G22" s="5">
        <v>0</v>
      </c>
      <c r="H22" s="5">
        <v>0</v>
      </c>
      <c r="I22" s="4" t="e">
        <f t="shared" si="4"/>
        <v>#DIV/0!</v>
      </c>
      <c r="J22" s="10">
        <v>0</v>
      </c>
    </row>
    <row r="23" spans="1:10" ht="23.25" customHeight="1" x14ac:dyDescent="0.25">
      <c r="A23" s="9" t="s">
        <v>21</v>
      </c>
      <c r="B23" s="3" t="s">
        <v>54</v>
      </c>
      <c r="C23" s="3" t="s">
        <v>57</v>
      </c>
      <c r="D23" s="2">
        <v>9262.74</v>
      </c>
      <c r="E23" s="37">
        <v>31177.87</v>
      </c>
      <c r="F23" s="2">
        <v>19550.689999999999</v>
      </c>
      <c r="G23" s="2">
        <v>3.49</v>
      </c>
      <c r="H23" s="2">
        <v>3.49</v>
      </c>
      <c r="I23" s="4">
        <f t="shared" si="4"/>
        <v>2.1106810727711238</v>
      </c>
      <c r="J23" s="10">
        <f t="shared" si="5"/>
        <v>0.62706945663703129</v>
      </c>
    </row>
    <row r="24" spans="1:10" ht="27" customHeight="1" x14ac:dyDescent="0.25">
      <c r="A24" s="9" t="s">
        <v>22</v>
      </c>
      <c r="B24" s="3" t="s">
        <v>54</v>
      </c>
      <c r="C24" s="3" t="s">
        <v>60</v>
      </c>
      <c r="D24" s="2">
        <v>103654.33</v>
      </c>
      <c r="E24" s="37">
        <v>140755.34</v>
      </c>
      <c r="F24" s="2">
        <v>72553.13</v>
      </c>
      <c r="G24" s="2">
        <v>87411.83</v>
      </c>
      <c r="H24" s="2">
        <v>91402.07</v>
      </c>
      <c r="I24" s="4">
        <f t="shared" si="4"/>
        <v>0.69995271784594049</v>
      </c>
      <c r="J24" s="10">
        <f t="shared" si="5"/>
        <v>0.51545561255437988</v>
      </c>
    </row>
    <row r="25" spans="1:10" ht="32.25" customHeight="1" x14ac:dyDescent="0.25">
      <c r="A25" s="9" t="s">
        <v>23</v>
      </c>
      <c r="B25" s="3" t="s">
        <v>54</v>
      </c>
      <c r="C25" s="3">
        <v>12</v>
      </c>
      <c r="D25" s="2">
        <v>6195.26</v>
      </c>
      <c r="E25" s="37">
        <v>31597.69</v>
      </c>
      <c r="F25" s="2">
        <v>50510.559999999998</v>
      </c>
      <c r="G25" s="2">
        <v>39057.75</v>
      </c>
      <c r="H25" s="2">
        <v>40520.06</v>
      </c>
      <c r="I25" s="4">
        <f t="shared" si="4"/>
        <v>8.1530976908152351</v>
      </c>
      <c r="J25" s="10">
        <f t="shared" si="5"/>
        <v>1.5985522992345327</v>
      </c>
    </row>
    <row r="26" spans="1:10" ht="37.5" customHeight="1" x14ac:dyDescent="0.25">
      <c r="A26" s="7" t="s">
        <v>24</v>
      </c>
      <c r="B26" s="3" t="s">
        <v>55</v>
      </c>
      <c r="C26" s="3" t="s">
        <v>58</v>
      </c>
      <c r="D26" s="2">
        <f>D27+D28+D29+D30+D31</f>
        <v>234824.33</v>
      </c>
      <c r="E26" s="37">
        <f>E27+E28+E29+E30+E31</f>
        <v>509252.94000000006</v>
      </c>
      <c r="F26" s="2">
        <f>F27+F28+F29+F30+F31</f>
        <v>188999.64999999997</v>
      </c>
      <c r="G26" s="2">
        <f t="shared" ref="G26:H26" si="9">G27+G28+G29+G30+G31</f>
        <v>153470.14000000001</v>
      </c>
      <c r="H26" s="2">
        <f t="shared" si="9"/>
        <v>165944.47999999998</v>
      </c>
      <c r="I26" s="4">
        <f t="shared" si="4"/>
        <v>0.80485548494911052</v>
      </c>
      <c r="J26" s="10">
        <f t="shared" si="5"/>
        <v>0.3711311907202734</v>
      </c>
    </row>
    <row r="27" spans="1:10" ht="23.25" customHeight="1" x14ac:dyDescent="0.25">
      <c r="A27" s="9" t="s">
        <v>25</v>
      </c>
      <c r="B27" s="3" t="s">
        <v>55</v>
      </c>
      <c r="C27" s="3" t="s">
        <v>51</v>
      </c>
      <c r="D27" s="2">
        <v>35268.120000000003</v>
      </c>
      <c r="E27" s="37">
        <v>246205</v>
      </c>
      <c r="F27" s="2">
        <v>1000</v>
      </c>
      <c r="G27" s="2">
        <v>100</v>
      </c>
      <c r="H27" s="2">
        <v>1000</v>
      </c>
      <c r="I27" s="4">
        <f t="shared" si="4"/>
        <v>2.8354219051086361E-2</v>
      </c>
      <c r="J27" s="10">
        <f t="shared" si="5"/>
        <v>4.0616559371255663E-3</v>
      </c>
    </row>
    <row r="28" spans="1:10" ht="21.75" customHeight="1" x14ac:dyDescent="0.25">
      <c r="A28" s="9" t="s">
        <v>26</v>
      </c>
      <c r="B28" s="3" t="s">
        <v>55</v>
      </c>
      <c r="C28" s="3" t="s">
        <v>52</v>
      </c>
      <c r="D28" s="2">
        <v>38724.47</v>
      </c>
      <c r="E28" s="37">
        <v>107628.91</v>
      </c>
      <c r="F28" s="2">
        <v>48335.81</v>
      </c>
      <c r="G28" s="2">
        <v>7199.49</v>
      </c>
      <c r="H28" s="2">
        <v>11462.87</v>
      </c>
      <c r="I28" s="4">
        <f t="shared" si="4"/>
        <v>1.2481981031631937</v>
      </c>
      <c r="J28" s="10">
        <f t="shared" si="5"/>
        <v>0.44909690156668869</v>
      </c>
    </row>
    <row r="29" spans="1:10" ht="21" customHeight="1" x14ac:dyDescent="0.25">
      <c r="A29" s="9" t="s">
        <v>27</v>
      </c>
      <c r="B29" s="3" t="s">
        <v>55</v>
      </c>
      <c r="C29" s="3" t="s">
        <v>53</v>
      </c>
      <c r="D29" s="2">
        <v>150151.99</v>
      </c>
      <c r="E29" s="37">
        <v>137479.15</v>
      </c>
      <c r="F29" s="2">
        <v>116894.79</v>
      </c>
      <c r="G29" s="2">
        <v>122898.24000000001</v>
      </c>
      <c r="H29" s="2">
        <v>129333.53</v>
      </c>
      <c r="I29" s="4">
        <f t="shared" si="4"/>
        <v>0.77850976200848221</v>
      </c>
      <c r="J29" s="10">
        <f t="shared" si="5"/>
        <v>0.85027285955724918</v>
      </c>
    </row>
    <row r="30" spans="1:10" ht="32.25" customHeight="1" x14ac:dyDescent="0.25">
      <c r="A30" s="9" t="s">
        <v>28</v>
      </c>
      <c r="B30" s="3" t="s">
        <v>55</v>
      </c>
      <c r="C30" s="3" t="s">
        <v>54</v>
      </c>
      <c r="D30" s="6">
        <v>0</v>
      </c>
      <c r="E30" s="37">
        <v>0</v>
      </c>
      <c r="F30" s="5">
        <v>0</v>
      </c>
      <c r="G30" s="5">
        <v>0</v>
      </c>
      <c r="H30" s="5">
        <v>0</v>
      </c>
      <c r="I30" s="4" t="e">
        <f t="shared" si="4"/>
        <v>#DIV/0!</v>
      </c>
      <c r="J30" s="10">
        <v>0</v>
      </c>
    </row>
    <row r="31" spans="1:10" ht="32.25" customHeight="1" x14ac:dyDescent="0.25">
      <c r="A31" s="9" t="s">
        <v>29</v>
      </c>
      <c r="B31" s="3" t="s">
        <v>55</v>
      </c>
      <c r="C31" s="3" t="s">
        <v>55</v>
      </c>
      <c r="D31" s="2">
        <v>10679.75</v>
      </c>
      <c r="E31" s="37">
        <v>17939.88</v>
      </c>
      <c r="F31" s="2">
        <v>22769.05</v>
      </c>
      <c r="G31" s="2">
        <v>23272.41</v>
      </c>
      <c r="H31" s="2">
        <v>24148.080000000002</v>
      </c>
      <c r="I31" s="4">
        <f t="shared" si="4"/>
        <v>2.1319834265783375</v>
      </c>
      <c r="J31" s="10">
        <f t="shared" si="5"/>
        <v>1.2691863044791827</v>
      </c>
    </row>
    <row r="32" spans="1:10" ht="32.25" customHeight="1" x14ac:dyDescent="0.25">
      <c r="A32" s="7" t="s">
        <v>72</v>
      </c>
      <c r="B32" s="3" t="s">
        <v>59</v>
      </c>
      <c r="C32" s="3" t="s">
        <v>58</v>
      </c>
      <c r="D32" s="2">
        <f>D33</f>
        <v>1550</v>
      </c>
      <c r="E32" s="37">
        <f t="shared" ref="E32:H32" si="10">E33</f>
        <v>9738.3799999999992</v>
      </c>
      <c r="F32" s="2">
        <f t="shared" si="10"/>
        <v>0</v>
      </c>
      <c r="G32" s="2">
        <f t="shared" si="10"/>
        <v>0</v>
      </c>
      <c r="H32" s="2">
        <f t="shared" si="10"/>
        <v>0</v>
      </c>
      <c r="I32" s="4"/>
      <c r="J32" s="10"/>
    </row>
    <row r="33" spans="1:10" ht="32.25" customHeight="1" x14ac:dyDescent="0.25">
      <c r="A33" s="9" t="s">
        <v>73</v>
      </c>
      <c r="B33" s="3" t="s">
        <v>59</v>
      </c>
      <c r="C33" s="3" t="s">
        <v>55</v>
      </c>
      <c r="D33" s="2">
        <v>1550</v>
      </c>
      <c r="E33" s="37">
        <v>9738.3799999999992</v>
      </c>
      <c r="F33" s="2">
        <v>0</v>
      </c>
      <c r="G33" s="2">
        <v>0</v>
      </c>
      <c r="H33" s="2">
        <v>0</v>
      </c>
      <c r="I33" s="4"/>
      <c r="J33" s="10"/>
    </row>
    <row r="34" spans="1:10" ht="23.25" customHeight="1" x14ac:dyDescent="0.25">
      <c r="A34" s="7" t="s">
        <v>30</v>
      </c>
      <c r="B34" s="3" t="s">
        <v>56</v>
      </c>
      <c r="C34" s="3" t="s">
        <v>58</v>
      </c>
      <c r="D34" s="2">
        <f>D35+D36+D37+D38+D39+D40</f>
        <v>1929272.72</v>
      </c>
      <c r="E34" s="37">
        <f>E35+E36+E37+E38+E39+E40</f>
        <v>2160848.64</v>
      </c>
      <c r="F34" s="2">
        <f>F35+F36+F37+F38+F39+F40</f>
        <v>2450813.84</v>
      </c>
      <c r="G34" s="2">
        <f t="shared" ref="G34:H34" si="11">G35+G36+G37+G38+G39+G40</f>
        <v>2449736.5499999998</v>
      </c>
      <c r="H34" s="2">
        <f t="shared" si="11"/>
        <v>2550239.73</v>
      </c>
      <c r="I34" s="4">
        <f t="shared" si="4"/>
        <v>1.2703304279345224</v>
      </c>
      <c r="J34" s="10">
        <f t="shared" si="5"/>
        <v>1.1341904262206906</v>
      </c>
    </row>
    <row r="35" spans="1:10" ht="25.5" customHeight="1" x14ac:dyDescent="0.25">
      <c r="A35" s="9" t="s">
        <v>31</v>
      </c>
      <c r="B35" s="3" t="s">
        <v>56</v>
      </c>
      <c r="C35" s="3" t="s">
        <v>51</v>
      </c>
      <c r="D35" s="2">
        <v>158450.14000000001</v>
      </c>
      <c r="E35" s="37">
        <v>91573.4</v>
      </c>
      <c r="F35" s="2">
        <v>104671.99</v>
      </c>
      <c r="G35" s="2">
        <v>145625.21</v>
      </c>
      <c r="H35" s="2">
        <v>151452.96</v>
      </c>
      <c r="I35" s="4">
        <f t="shared" si="4"/>
        <v>0.66059891143043481</v>
      </c>
      <c r="J35" s="10">
        <f t="shared" si="5"/>
        <v>1.1430392450209341</v>
      </c>
    </row>
    <row r="36" spans="1:10" ht="24" customHeight="1" x14ac:dyDescent="0.25">
      <c r="A36" s="9" t="s">
        <v>32</v>
      </c>
      <c r="B36" s="3" t="s">
        <v>56</v>
      </c>
      <c r="C36" s="3" t="s">
        <v>52</v>
      </c>
      <c r="D36" s="2">
        <v>1563754.3</v>
      </c>
      <c r="E36" s="37">
        <v>1819082.08</v>
      </c>
      <c r="F36" s="2">
        <v>2004292.41</v>
      </c>
      <c r="G36" s="2">
        <v>2023015.56</v>
      </c>
      <c r="H36" s="2">
        <v>2123742.9500000002</v>
      </c>
      <c r="I36" s="4">
        <f t="shared" si="4"/>
        <v>1.2817182405189869</v>
      </c>
      <c r="J36" s="10">
        <f t="shared" si="5"/>
        <v>1.1018152682808022</v>
      </c>
    </row>
    <row r="37" spans="1:10" ht="20.25" customHeight="1" x14ac:dyDescent="0.25">
      <c r="A37" s="9" t="s">
        <v>33</v>
      </c>
      <c r="B37" s="3" t="s">
        <v>56</v>
      </c>
      <c r="C37" s="3" t="s">
        <v>53</v>
      </c>
      <c r="D37" s="2">
        <v>100353.02</v>
      </c>
      <c r="E37" s="37">
        <v>115266.77</v>
      </c>
      <c r="F37" s="2">
        <v>129179.43</v>
      </c>
      <c r="G37" s="2">
        <v>131895.17000000001</v>
      </c>
      <c r="H37" s="2">
        <v>136717.57</v>
      </c>
      <c r="I37" s="4">
        <f t="shared" si="4"/>
        <v>1.287250049873935</v>
      </c>
      <c r="J37" s="10">
        <f t="shared" si="5"/>
        <v>1.1206996604485402</v>
      </c>
    </row>
    <row r="38" spans="1:10" ht="34.5" customHeight="1" x14ac:dyDescent="0.25">
      <c r="A38" s="9" t="s">
        <v>34</v>
      </c>
      <c r="B38" s="3" t="s">
        <v>56</v>
      </c>
      <c r="C38" s="3" t="s">
        <v>55</v>
      </c>
      <c r="D38" s="2">
        <v>359.99</v>
      </c>
      <c r="E38" s="37">
        <v>628.4</v>
      </c>
      <c r="F38" s="2">
        <v>200</v>
      </c>
      <c r="G38" s="2">
        <v>280</v>
      </c>
      <c r="H38" s="2">
        <v>280</v>
      </c>
      <c r="I38" s="4">
        <f t="shared" si="4"/>
        <v>0.55557098808300232</v>
      </c>
      <c r="J38" s="10">
        <f t="shared" si="5"/>
        <v>0.31826861871419482</v>
      </c>
    </row>
    <row r="39" spans="1:10" ht="18.75" customHeight="1" x14ac:dyDescent="0.25">
      <c r="A39" s="9" t="s">
        <v>35</v>
      </c>
      <c r="B39" s="3" t="s">
        <v>56</v>
      </c>
      <c r="C39" s="3" t="s">
        <v>56</v>
      </c>
      <c r="D39" s="2">
        <v>1473.43</v>
      </c>
      <c r="E39" s="37">
        <v>23703.119999999999</v>
      </c>
      <c r="F39" s="2">
        <v>6995.5</v>
      </c>
      <c r="G39" s="2">
        <v>900</v>
      </c>
      <c r="H39" s="2">
        <v>900</v>
      </c>
      <c r="I39" s="4">
        <f t="shared" si="4"/>
        <v>4.7477654181060513</v>
      </c>
      <c r="J39" s="10">
        <f t="shared" si="5"/>
        <v>0.2951299238243742</v>
      </c>
    </row>
    <row r="40" spans="1:10" ht="22.5" customHeight="1" x14ac:dyDescent="0.25">
      <c r="A40" s="9" t="s">
        <v>36</v>
      </c>
      <c r="B40" s="3" t="s">
        <v>56</v>
      </c>
      <c r="C40" s="3" t="s">
        <v>60</v>
      </c>
      <c r="D40" s="2">
        <v>104881.84</v>
      </c>
      <c r="E40" s="37">
        <v>110594.87</v>
      </c>
      <c r="F40" s="2">
        <v>205474.51</v>
      </c>
      <c r="G40" s="2">
        <v>148020.60999999999</v>
      </c>
      <c r="H40" s="2">
        <v>137146.25</v>
      </c>
      <c r="I40" s="4">
        <f t="shared" si="4"/>
        <v>1.9591047411067541</v>
      </c>
      <c r="J40" s="10">
        <f t="shared" si="5"/>
        <v>1.8579027218893609</v>
      </c>
    </row>
    <row r="41" spans="1:10" ht="23.25" customHeight="1" x14ac:dyDescent="0.25">
      <c r="A41" s="7" t="s">
        <v>37</v>
      </c>
      <c r="B41" s="3" t="s">
        <v>57</v>
      </c>
      <c r="C41" s="3" t="s">
        <v>58</v>
      </c>
      <c r="D41" s="2">
        <f>D42+D43</f>
        <v>132867.03</v>
      </c>
      <c r="E41" s="37">
        <f>E42+E43</f>
        <v>170354.1</v>
      </c>
      <c r="F41" s="2">
        <f>F42+F43</f>
        <v>198452.21</v>
      </c>
      <c r="G41" s="2">
        <f t="shared" ref="G41:H41" si="12">G42+G43</f>
        <v>167176.56</v>
      </c>
      <c r="H41" s="2">
        <f t="shared" si="12"/>
        <v>172919.1</v>
      </c>
      <c r="I41" s="4">
        <f t="shared" si="4"/>
        <v>1.4936151579515249</v>
      </c>
      <c r="J41" s="10">
        <f t="shared" si="5"/>
        <v>1.1649394408470355</v>
      </c>
    </row>
    <row r="42" spans="1:10" ht="20.25" customHeight="1" x14ac:dyDescent="0.25">
      <c r="A42" s="9" t="s">
        <v>38</v>
      </c>
      <c r="B42" s="3" t="s">
        <v>57</v>
      </c>
      <c r="C42" s="3" t="s">
        <v>51</v>
      </c>
      <c r="D42" s="2">
        <v>104389.68</v>
      </c>
      <c r="E42" s="37">
        <v>135044.67000000001</v>
      </c>
      <c r="F42" s="2">
        <v>138388.56</v>
      </c>
      <c r="G42" s="2">
        <v>117229.37</v>
      </c>
      <c r="H42" s="2">
        <v>120978.39</v>
      </c>
      <c r="I42" s="4">
        <f t="shared" si="4"/>
        <v>1.3256919649528576</v>
      </c>
      <c r="J42" s="10">
        <f t="shared" si="5"/>
        <v>1.024761362295898</v>
      </c>
    </row>
    <row r="43" spans="1:10" ht="33" customHeight="1" x14ac:dyDescent="0.25">
      <c r="A43" s="9" t="s">
        <v>39</v>
      </c>
      <c r="B43" s="3" t="s">
        <v>57</v>
      </c>
      <c r="C43" s="3" t="s">
        <v>54</v>
      </c>
      <c r="D43" s="2">
        <v>28477.35</v>
      </c>
      <c r="E43" s="37">
        <v>35309.43</v>
      </c>
      <c r="F43" s="2">
        <v>60063.65</v>
      </c>
      <c r="G43" s="2">
        <v>49947.19</v>
      </c>
      <c r="H43" s="2">
        <v>51940.71</v>
      </c>
      <c r="I43" s="4">
        <f t="shared" si="4"/>
        <v>2.1091727285017745</v>
      </c>
      <c r="J43" s="10">
        <f t="shared" si="5"/>
        <v>1.7010654094387816</v>
      </c>
    </row>
    <row r="44" spans="1:10" ht="20.25" customHeight="1" x14ac:dyDescent="0.25">
      <c r="A44" s="7" t="s">
        <v>40</v>
      </c>
      <c r="B44" s="3">
        <v>10</v>
      </c>
      <c r="C44" s="3" t="s">
        <v>58</v>
      </c>
      <c r="D44" s="2">
        <f>D45+D47+D48+D49+D46</f>
        <v>160682.75</v>
      </c>
      <c r="E44" s="37">
        <f>E45+E46+E47+E48+E49</f>
        <v>172061.37</v>
      </c>
      <c r="F44" s="2">
        <f>F45+F46+F47+F48+F49</f>
        <v>94222.969999999987</v>
      </c>
      <c r="G44" s="2">
        <f t="shared" ref="G44:H44" si="13">G45+G46+G47+G48+G49</f>
        <v>85651.9</v>
      </c>
      <c r="H44" s="2">
        <f t="shared" si="13"/>
        <v>77588.88</v>
      </c>
      <c r="I44" s="4">
        <f t="shared" si="4"/>
        <v>0.58639132078583411</v>
      </c>
      <c r="J44" s="10">
        <f t="shared" si="5"/>
        <v>0.54761257567576027</v>
      </c>
    </row>
    <row r="45" spans="1:10" ht="21.75" customHeight="1" x14ac:dyDescent="0.25">
      <c r="A45" s="9" t="s">
        <v>41</v>
      </c>
      <c r="B45" s="3">
        <v>10</v>
      </c>
      <c r="C45" s="3" t="s">
        <v>51</v>
      </c>
      <c r="D45" s="2">
        <v>5117.1400000000003</v>
      </c>
      <c r="E45" s="37">
        <v>6018.82</v>
      </c>
      <c r="F45" s="2">
        <v>5000</v>
      </c>
      <c r="G45" s="2">
        <v>0</v>
      </c>
      <c r="H45" s="2">
        <v>0</v>
      </c>
      <c r="I45" s="4">
        <f t="shared" si="4"/>
        <v>0.97710830659313597</v>
      </c>
      <c r="J45" s="10">
        <f t="shared" si="5"/>
        <v>0.83072761770579617</v>
      </c>
    </row>
    <row r="46" spans="1:10" ht="24.75" customHeight="1" x14ac:dyDescent="0.25">
      <c r="A46" s="11" t="s">
        <v>50</v>
      </c>
      <c r="B46" s="3">
        <v>10</v>
      </c>
      <c r="C46" s="3" t="s">
        <v>52</v>
      </c>
      <c r="D46" s="2">
        <v>150</v>
      </c>
      <c r="E46" s="37">
        <v>218.88</v>
      </c>
      <c r="F46" s="2">
        <v>100</v>
      </c>
      <c r="G46" s="2">
        <v>100</v>
      </c>
      <c r="H46" s="2">
        <v>100</v>
      </c>
      <c r="I46" s="4">
        <f t="shared" si="4"/>
        <v>0.66666666666666663</v>
      </c>
      <c r="J46" s="10">
        <f t="shared" si="5"/>
        <v>0.45687134502923976</v>
      </c>
    </row>
    <row r="47" spans="1:10" ht="20.25" customHeight="1" x14ac:dyDescent="0.25">
      <c r="A47" s="9" t="s">
        <v>42</v>
      </c>
      <c r="B47" s="3">
        <v>10</v>
      </c>
      <c r="C47" s="3" t="s">
        <v>53</v>
      </c>
      <c r="D47" s="2">
        <v>30716.82</v>
      </c>
      <c r="E47" s="37">
        <v>30761.54</v>
      </c>
      <c r="F47" s="2">
        <v>17497.419999999998</v>
      </c>
      <c r="G47" s="2">
        <v>9513.7000000000007</v>
      </c>
      <c r="H47" s="2">
        <v>9512.85</v>
      </c>
      <c r="I47" s="4">
        <f t="shared" si="4"/>
        <v>0.56963644023046656</v>
      </c>
      <c r="J47" s="10">
        <f t="shared" si="5"/>
        <v>0.56880832364049383</v>
      </c>
    </row>
    <row r="48" spans="1:10" ht="21" customHeight="1" x14ac:dyDescent="0.25">
      <c r="A48" s="9" t="s">
        <v>43</v>
      </c>
      <c r="B48" s="3">
        <v>10</v>
      </c>
      <c r="C48" s="3" t="s">
        <v>54</v>
      </c>
      <c r="D48" s="2">
        <v>114800.14</v>
      </c>
      <c r="E48" s="37">
        <v>122280.34</v>
      </c>
      <c r="F48" s="2">
        <v>63245.04</v>
      </c>
      <c r="G48" s="2">
        <v>67341.37</v>
      </c>
      <c r="H48" s="2">
        <v>58950.239999999998</v>
      </c>
      <c r="I48" s="4">
        <f t="shared" si="4"/>
        <v>0.55091431073167685</v>
      </c>
      <c r="J48" s="10">
        <f t="shared" si="5"/>
        <v>0.51721347847086463</v>
      </c>
    </row>
    <row r="49" spans="1:10" ht="27.75" customHeight="1" x14ac:dyDescent="0.25">
      <c r="A49" s="9" t="s">
        <v>44</v>
      </c>
      <c r="B49" s="3">
        <v>10</v>
      </c>
      <c r="C49" s="3" t="s">
        <v>59</v>
      </c>
      <c r="D49" s="2">
        <v>9898.65</v>
      </c>
      <c r="E49" s="37">
        <v>12781.79</v>
      </c>
      <c r="F49" s="5">
        <v>8380.51</v>
      </c>
      <c r="G49" s="5">
        <v>8696.83</v>
      </c>
      <c r="H49" s="5">
        <v>9025.7900000000009</v>
      </c>
      <c r="I49" s="4">
        <f t="shared" si="4"/>
        <v>0.84663161138135001</v>
      </c>
      <c r="J49" s="10">
        <f t="shared" si="5"/>
        <v>0.65566012272146545</v>
      </c>
    </row>
    <row r="50" spans="1:10" ht="21" customHeight="1" x14ac:dyDescent="0.25">
      <c r="A50" s="7" t="s">
        <v>45</v>
      </c>
      <c r="B50" s="3">
        <v>11</v>
      </c>
      <c r="C50" s="3" t="s">
        <v>58</v>
      </c>
      <c r="D50" s="2">
        <f>D52+D53+D51</f>
        <v>124638.85</v>
      </c>
      <c r="E50" s="37">
        <f t="shared" ref="E50:H50" si="14">E52+E53+E51</f>
        <v>167373.06</v>
      </c>
      <c r="F50" s="2">
        <f t="shared" si="14"/>
        <v>212147.85</v>
      </c>
      <c r="G50" s="2">
        <f t="shared" si="14"/>
        <v>161010.26</v>
      </c>
      <c r="H50" s="2">
        <f t="shared" si="14"/>
        <v>162944.64000000001</v>
      </c>
      <c r="I50" s="4">
        <f t="shared" si="4"/>
        <v>1.7021005087899961</v>
      </c>
      <c r="J50" s="10">
        <f t="shared" si="5"/>
        <v>1.2675149154828143</v>
      </c>
    </row>
    <row r="51" spans="1:10" ht="21" customHeight="1" x14ac:dyDescent="0.25">
      <c r="A51" s="9" t="s">
        <v>75</v>
      </c>
      <c r="B51" s="3" t="s">
        <v>74</v>
      </c>
      <c r="C51" s="3" t="s">
        <v>51</v>
      </c>
      <c r="D51" s="2">
        <v>2052.91</v>
      </c>
      <c r="E51" s="37">
        <v>24150.86</v>
      </c>
      <c r="F51" s="2">
        <v>0</v>
      </c>
      <c r="G51" s="2">
        <v>0</v>
      </c>
      <c r="H51" s="2">
        <v>0</v>
      </c>
      <c r="I51" s="4"/>
      <c r="J51" s="10"/>
    </row>
    <row r="52" spans="1:10" ht="18.75" customHeight="1" x14ac:dyDescent="0.25">
      <c r="A52" s="9" t="s">
        <v>46</v>
      </c>
      <c r="B52" s="3">
        <v>11</v>
      </c>
      <c r="C52" s="3" t="s">
        <v>52</v>
      </c>
      <c r="D52" s="2">
        <v>27267.02</v>
      </c>
      <c r="E52" s="37">
        <v>25982.62</v>
      </c>
      <c r="F52" s="2">
        <v>81801.72</v>
      </c>
      <c r="G52" s="2">
        <v>30834.11</v>
      </c>
      <c r="H52" s="2">
        <v>28524.7</v>
      </c>
      <c r="I52" s="4">
        <f t="shared" si="4"/>
        <v>3.0000242050653134</v>
      </c>
      <c r="J52" s="10">
        <f t="shared" si="5"/>
        <v>3.1483245338614814</v>
      </c>
    </row>
    <row r="53" spans="1:10" ht="18.75" customHeight="1" x14ac:dyDescent="0.25">
      <c r="A53" s="9" t="s">
        <v>47</v>
      </c>
      <c r="B53" s="3">
        <v>11</v>
      </c>
      <c r="C53" s="3" t="s">
        <v>53</v>
      </c>
      <c r="D53" s="2">
        <v>95318.92</v>
      </c>
      <c r="E53" s="37">
        <v>117239.58</v>
      </c>
      <c r="F53" s="2">
        <v>130346.13</v>
      </c>
      <c r="G53" s="2">
        <v>130176.15</v>
      </c>
      <c r="H53" s="2">
        <v>134419.94</v>
      </c>
      <c r="I53" s="4">
        <f t="shared" si="4"/>
        <v>1.3674738446470021</v>
      </c>
      <c r="J53" s="10">
        <f t="shared" si="5"/>
        <v>1.1117928774565722</v>
      </c>
    </row>
    <row r="54" spans="1:10" ht="48.75" customHeight="1" x14ac:dyDescent="0.25">
      <c r="A54" s="7" t="s">
        <v>48</v>
      </c>
      <c r="B54" s="3">
        <v>13</v>
      </c>
      <c r="C54" s="3" t="s">
        <v>58</v>
      </c>
      <c r="D54" s="2">
        <f>D55</f>
        <v>100.63</v>
      </c>
      <c r="E54" s="37">
        <f>E55</f>
        <v>120</v>
      </c>
      <c r="F54" s="2">
        <f>F55</f>
        <v>2900</v>
      </c>
      <c r="G54" s="2">
        <f t="shared" ref="G54:H54" si="15">G55</f>
        <v>13832</v>
      </c>
      <c r="H54" s="2">
        <f t="shared" si="15"/>
        <v>22516.6</v>
      </c>
      <c r="I54" s="4">
        <f t="shared" si="4"/>
        <v>28.818443804034583</v>
      </c>
      <c r="J54" s="10">
        <f t="shared" si="5"/>
        <v>24.166666666666668</v>
      </c>
    </row>
    <row r="55" spans="1:10" ht="33" customHeight="1" thickBot="1" x14ac:dyDescent="0.3">
      <c r="A55" s="12" t="s">
        <v>49</v>
      </c>
      <c r="B55" s="13">
        <v>13</v>
      </c>
      <c r="C55" s="13" t="s">
        <v>51</v>
      </c>
      <c r="D55" s="14">
        <v>100.63</v>
      </c>
      <c r="E55" s="38">
        <v>120</v>
      </c>
      <c r="F55" s="14">
        <v>2900</v>
      </c>
      <c r="G55" s="14">
        <v>13832</v>
      </c>
      <c r="H55" s="14">
        <v>22516.6</v>
      </c>
      <c r="I55" s="15">
        <f t="shared" si="4"/>
        <v>28.818443804034583</v>
      </c>
      <c r="J55" s="16">
        <f t="shared" si="5"/>
        <v>24.166666666666668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2025-11-19T04:23:30Z</dcterms:modified>
</cp:coreProperties>
</file>